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05" windowWidth="14805" windowHeight="7110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СВОД!$A$1:$P$17</definedName>
  </definedNames>
  <calcPr calcId="145621"/>
</workbook>
</file>

<file path=xl/calcChain.xml><?xml version="1.0" encoding="utf-8"?>
<calcChain xmlns="http://schemas.openxmlformats.org/spreadsheetml/2006/main">
  <c r="I7" i="16" l="1"/>
  <c r="N8" i="16" l="1"/>
  <c r="N7" i="16"/>
  <c r="N12" i="16" l="1"/>
  <c r="E7" i="16"/>
  <c r="J7" i="16" s="1"/>
  <c r="O7" i="16" l="1"/>
</calcChain>
</file>

<file path=xl/sharedStrings.xml><?xml version="1.0" encoding="utf-8"?>
<sst xmlns="http://schemas.openxmlformats.org/spreadsheetml/2006/main" count="82" uniqueCount="71">
  <si>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</si>
  <si>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</si>
  <si>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</si>
  <si>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</si>
  <si>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</si>
  <si>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</si>
  <si>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</si>
  <si>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</si>
  <si>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</si>
  <si>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</si>
  <si>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</si>
  <si>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</si>
  <si>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</si>
  <si>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</si>
  <si>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</si>
  <si>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</si>
  <si>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</si>
  <si>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</si>
  <si>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</si>
  <si>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</si>
  <si>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</si>
  <si>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</si>
  <si>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</si>
  <si>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</si>
  <si>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</si>
  <si>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</si>
  <si>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</si>
  <si>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</si>
  <si>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</si>
  <si>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</si>
  <si>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</si>
  <si>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</si>
  <si>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</si>
  <si>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</si>
  <si>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</si>
  <si>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</si>
  <si>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</si>
  <si>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</si>
  <si>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</si>
  <si>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</si>
  <si>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</si>
  <si>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</si>
  <si>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</si>
  <si>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Информация по целевым индикаторам муниципальной программы</t>
  </si>
  <si>
    <t>Степень достижения целевого значений, %</t>
  </si>
  <si>
    <t>13=12/11*100%</t>
  </si>
  <si>
    <t>Уровень эффективности реализации программы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</si>
  <si>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</si>
  <si>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</si>
  <si>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</si>
  <si>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</si>
  <si>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федеральный бюджет</t>
  </si>
  <si>
    <t xml:space="preserve">местный бюджет </t>
  </si>
  <si>
    <t>внебюджетные средства</t>
  </si>
  <si>
    <t>14= общая степень  достижения цели*9столбец/100%</t>
  </si>
  <si>
    <t>Уровень обеспеченности населения спортивными сооружениями, %</t>
  </si>
  <si>
    <t>-</t>
  </si>
  <si>
    <t>Приложение</t>
  </si>
  <si>
    <t>4=3/2*100</t>
  </si>
  <si>
    <t>высокоэффективная</t>
  </si>
  <si>
    <t>9=4/8*100</t>
  </si>
  <si>
    <t>Число основных мероприятий, запланированных к реализации в 2022 г., единиц</t>
  </si>
  <si>
    <t>Информация по выполнению основных мероприятий за 2022 год</t>
  </si>
  <si>
    <t>Целевое значение на 2022 г.</t>
  </si>
  <si>
    <t>Фактическое значение за 2022 г.</t>
  </si>
  <si>
    <t xml:space="preserve"> к Отчету о реализации  муниципальной программы "Развитие физической культцры и спорта в  Лямбирском  муниципальном районе" за 2022 год</t>
  </si>
  <si>
    <t xml:space="preserve">Муниципальная программа«Развитие физической культуры и спорта в Лямбирском муниципальном районе»
</t>
  </si>
  <si>
    <t>Доля граждан, систематически занимающегося физической культурой и спортом, %</t>
  </si>
  <si>
    <t xml:space="preserve">Республиканские соревнования по легкой атлетике на призы Олимпийского призера, уроженца Лямбирского района Д.Г Нижегородова;
-Районный этап Республиканских соревнований «Мини-футбол в школу»;
-Районный этап Республиканской спартакиады «Старты надежд»;
-Новогодний турнир по мини-футболу среди бюджетных организаций Лямбирского муниципального района;
-Районный физкультурно-спортивный праздник посвященный Всероссийскому Дню физкультурника;  
-Районный этап Всероссийского дня здоровья «Лыжня России»;
-Рождественский турнир по волейболу среди бюджетных организаций Лямбирского муниципального района;
- Районная легкоатлетическая эстафета посвященная Дню Победы;
- Районные соревнования «Мама, Папа, Я – спортивная семья;
- Районное физкультурно-спортивное мероприятие «А ну-ка парни»;
- Открытый турнир по шахматам на призы Администрации Лямбирского муниципального района;                                                       
- Республиканские соревнования по легкой атлетике на призы Администрации Лямбирского муниципального района; 
- Районные соревнования по стрельбе;
- Районные соревнования по баскетболу посвященные памяти Н.Ф. Рыбакова
- Районные соревнования «Шиповка юных»             
-Турнир по хоккею с шайбой посвященный Всероссийскому Дню защитников Отечества               
- Районные соревнования по настольному теннису
- Районные соревнования по шашка                               
- Районные соревнования по баскетболу среди юношей  
- Районные соревнования по зимним видам спорта «Быстрая лыжня»
- Районные соревнования по волейболу среди юношей и девушек
- Районные соревнования по волейболу на призы Администрации Лямбирского муниципального района 
- Районные соревнования по легкоатлетическому многоборью
-Районный этап Всероссийского дня бега «Кросс нации»                                                                   -Республиканский турнир по греко-римской борьбе на призы братьев Халиловых
- Спартакиада Лямбирского муниципального района среди детей – инвалидов, молодежи с ограниченными возможностями и инвалидов старшей возрастной группы
- Районные соревнования по греко-римской борьбе
- Спартакиада сельских поселений Лямбирского муниципального района                                             - Районные соревнования по футболу на приз клуба «Кожаный мяч»                                                       - Районные соревнования по мини-футболу среди мужчин посвященные памяти Н.И. Нугаева                  
- Районные соревнования по бегу посвященные памяти Героя социалистического труда А.В. Долганова
</t>
  </si>
  <si>
    <t>Фактически освоенный объем финансирования программы за 2022 г., тыс. рублей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</si>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</sst>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25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168" fontId="16" fillId="0" borderId="0" xfId="2" applyNumberFormat="1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6" fillId="0" borderId="0" xfId="2" applyFont="1" applyBorder="1"/>
    <xf numFmtId="0" fontId="17" fillId="0" borderId="0" xfId="2" applyFont="1" applyBorder="1"/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168" fontId="10" fillId="0" borderId="2" xfId="2" applyNumberFormat="1" applyFont="1" applyFill="1" applyBorder="1" applyAlignment="1">
      <alignment horizontal="center" vertical="center" wrapText="1"/>
    </xf>
    <xf numFmtId="0" fontId="3" fillId="0" borderId="18" xfId="106" applyNumberFormat="1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22" fillId="0" borderId="2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1" fontId="3" fillId="0" borderId="18" xfId="106" applyNumberFormat="1" applyFont="1" applyFill="1" applyBorder="1" applyAlignment="1">
      <alignment horizontal="center" vertical="center" wrapText="1"/>
    </xf>
    <xf numFmtId="168" fontId="1" fillId="0" borderId="2" xfId="2" applyNumberFormat="1" applyFont="1" applyFill="1" applyBorder="1" applyAlignment="1">
      <alignment horizontal="center" vertical="center" wrapText="1"/>
    </xf>
    <xf numFmtId="166" fontId="3" fillId="0" borderId="18" xfId="106" applyNumberFormat="1" applyFont="1" applyFill="1" applyBorder="1" applyAlignment="1">
      <alignment horizontal="center" vertical="center" wrapText="1"/>
    </xf>
    <xf numFmtId="0" fontId="21" fillId="0" borderId="2" xfId="106" applyNumberFormat="1" applyFont="1" applyFill="1" applyBorder="1" applyAlignment="1">
      <alignment horizontal="center" vertical="center" wrapText="1"/>
    </xf>
    <xf numFmtId="166" fontId="21" fillId="0" borderId="2" xfId="106" applyNumberFormat="1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left" vertical="top" wrapText="1"/>
    </xf>
    <xf numFmtId="0" fontId="23" fillId="5" borderId="2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right" vertical="center"/>
    </xf>
    <xf numFmtId="166" fontId="24" fillId="0" borderId="18" xfId="2" applyNumberFormat="1" applyFont="1" applyFill="1" applyBorder="1" applyAlignment="1">
      <alignment horizontal="center" vertical="center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2" fillId="0" borderId="5" xfId="2" applyFont="1" applyFill="1" applyBorder="1" applyAlignment="1">
      <alignment horizontal="center" vertical="center" textRotation="90" wrapText="1"/>
    </xf>
    <xf numFmtId="0" fontId="0" fillId="0" borderId="0" xfId="0" applyAlignment="1">
      <alignment vertical="center"/>
    </xf>
    <xf numFmtId="0" fontId="19" fillId="0" borderId="9" xfId="2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9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22" fillId="0" borderId="2" xfId="106" applyNumberFormat="1" applyFont="1" applyFill="1" applyBorder="1" applyAlignment="1">
      <alignment horizontal="center" vertical="top" wrapText="1"/>
    </xf>
    <xf numFmtId="0" fontId="18" fillId="0" borderId="9" xfId="57" applyFont="1" applyFill="1" applyBorder="1" applyAlignment="1">
      <alignment horizontal="center" vertical="center" wrapText="1"/>
    </xf>
    <xf numFmtId="0" fontId="18" fillId="0" borderId="0" xfId="57" applyFont="1" applyFill="1" applyBorder="1" applyAlignment="1">
      <alignment horizontal="center" vertical="center" wrapText="1"/>
    </xf>
    <xf numFmtId="166" fontId="3" fillId="0" borderId="2" xfId="2" applyNumberFormat="1" applyFont="1" applyFill="1" applyBorder="1" applyAlignment="1">
      <alignment horizontal="center" vertical="center" wrapText="1"/>
    </xf>
    <xf numFmtId="166" fontId="26" fillId="0" borderId="1" xfId="2" applyNumberFormat="1" applyFont="1" applyFill="1" applyBorder="1" applyAlignment="1">
      <alignment horizontal="center" vertical="center"/>
    </xf>
    <xf numFmtId="166" fontId="26" fillId="0" borderId="3" xfId="2" applyNumberFormat="1" applyFont="1" applyFill="1" applyBorder="1" applyAlignment="1">
      <alignment horizontal="center" vertical="center"/>
    </xf>
    <xf numFmtId="166" fontId="26" fillId="0" borderId="4" xfId="2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top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17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14" xfId="57" applyFont="1" applyFill="1" applyBorder="1" applyAlignment="1">
      <alignment horizontal="center" vertical="center" wrapText="1"/>
    </xf>
    <xf numFmtId="0" fontId="2" fillId="0" borderId="15" xfId="57" applyFont="1" applyFill="1" applyBorder="1" applyAlignment="1">
      <alignment horizontal="center" vertical="center" wrapText="1"/>
    </xf>
    <xf numFmtId="0" fontId="2" fillId="0" borderId="16" xfId="57" applyFont="1" applyFill="1" applyBorder="1" applyAlignment="1">
      <alignment horizontal="center" vertical="center" wrapText="1"/>
    </xf>
    <xf numFmtId="0" fontId="18" fillId="0" borderId="11" xfId="2" applyFont="1" applyFill="1" applyBorder="1" applyAlignment="1">
      <alignment horizontal="center" vertical="center" wrapText="1"/>
    </xf>
    <xf numFmtId="0" fontId="18" fillId="0" borderId="10" xfId="2" applyFont="1" applyFill="1" applyBorder="1" applyAlignment="1">
      <alignment horizontal="center" vertical="center" wrapText="1"/>
    </xf>
    <xf numFmtId="0" fontId="1" fillId="0" borderId="12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14" xfId="2" applyFont="1" applyFill="1" applyBorder="1" applyAlignment="1">
      <alignment horizontal="center" vertical="center" wrapText="1"/>
    </xf>
    <xf numFmtId="0" fontId="10" fillId="0" borderId="15" xfId="2" applyFont="1" applyFill="1" applyBorder="1" applyAlignment="1">
      <alignment horizontal="center" vertical="center" wrapText="1"/>
    </xf>
    <xf numFmtId="0" fontId="10" fillId="0" borderId="16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18" xfId="2" applyFont="1" applyFill="1" applyBorder="1" applyAlignment="1">
      <alignment horizontal="center" vertical="center"/>
    </xf>
    <xf numFmtId="0" fontId="2" fillId="2" borderId="19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18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7"/>
  <sheetViews>
    <sheetView tabSelected="1" view="pageBreakPreview" zoomScale="55" zoomScaleNormal="43" zoomScaleSheetLayoutView="55" workbookViewId="0">
      <selection activeCell="G5" sqref="G5"/>
    </sheetView>
  </sheetViews>
  <sheetFormatPr defaultRowHeight="18.75" outlineLevelCol="1" x14ac:dyDescent="0.3"/>
  <cols>
    <col min="1" max="1" width="7.28515625" style="27" customWidth="1"/>
    <col min="2" max="2" width="37.140625" customWidth="1"/>
    <col min="3" max="3" width="18.85546875" customWidth="1"/>
    <col min="4" max="4" width="18.7109375" customWidth="1"/>
    <col min="5" max="5" width="25.7109375" customWidth="1"/>
    <col min="6" max="6" width="13.5703125" customWidth="1"/>
    <col min="7" max="7" width="18.28515625" customWidth="1"/>
    <col min="8" max="8" width="17" customWidth="1"/>
    <col min="9" max="9" width="15.28515625" customWidth="1"/>
    <col min="10" max="10" width="17.7109375" customWidth="1"/>
    <col min="11" max="11" width="31.7109375" customWidth="1"/>
    <col min="12" max="12" width="12.7109375" customWidth="1"/>
    <col min="13" max="13" width="14" customWidth="1"/>
    <col min="14" max="14" width="20.140625" customWidth="1"/>
    <col min="15" max="15" width="23.85546875" customWidth="1"/>
    <col min="16" max="16" width="29.5703125" customWidth="1"/>
    <col min="17" max="17" width="16.5703125" customWidth="1"/>
    <col min="19" max="19" width="9.5703125" hidden="1" customWidth="1" outlineLevel="1"/>
    <col min="20" max="20" width="9.140625" collapsed="1"/>
  </cols>
  <sheetData>
    <row r="1" spans="1:130" ht="23.45" customHeight="1" x14ac:dyDescent="0.35">
      <c r="C1" s="28"/>
      <c r="D1" s="28"/>
      <c r="F1" s="29"/>
      <c r="M1" s="20"/>
      <c r="P1" s="61" t="s">
        <v>57</v>
      </c>
    </row>
    <row r="2" spans="1:130" s="30" customFormat="1" ht="40.5" customHeight="1" x14ac:dyDescent="0.25">
      <c r="A2" s="81" t="s">
        <v>65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</row>
    <row r="3" spans="1:130" s="30" customFormat="1" ht="23.45" customHeight="1" thickBot="1" x14ac:dyDescent="0.3">
      <c r="Q3" s="31"/>
      <c r="R3" s="31"/>
    </row>
    <row r="4" spans="1:130" s="32" customFormat="1" ht="57" customHeight="1" x14ac:dyDescent="0.25">
      <c r="A4" s="91" t="s">
        <v>0</v>
      </c>
      <c r="B4" s="82" t="s">
        <v>36</v>
      </c>
      <c r="C4" s="86" t="s">
        <v>62</v>
      </c>
      <c r="D4" s="87"/>
      <c r="E4" s="88"/>
      <c r="F4" s="93" t="s">
        <v>39</v>
      </c>
      <c r="G4" s="94"/>
      <c r="H4" s="94"/>
      <c r="I4" s="94"/>
      <c r="J4" s="95"/>
      <c r="K4" s="96" t="s">
        <v>43</v>
      </c>
      <c r="L4" s="96"/>
      <c r="M4" s="96"/>
      <c r="N4" s="96"/>
      <c r="O4" s="82" t="s">
        <v>46</v>
      </c>
      <c r="P4" s="84" t="s">
        <v>49</v>
      </c>
      <c r="Q4" s="33"/>
      <c r="R4" s="33"/>
    </row>
    <row r="5" spans="1:130" s="32" customFormat="1" ht="168" customHeight="1" x14ac:dyDescent="0.25">
      <c r="A5" s="92"/>
      <c r="B5" s="83"/>
      <c r="C5" s="41" t="s">
        <v>61</v>
      </c>
      <c r="D5" s="41" t="s">
        <v>37</v>
      </c>
      <c r="E5" s="42" t="s">
        <v>38</v>
      </c>
      <c r="F5" s="42" t="s">
        <v>3</v>
      </c>
      <c r="G5" s="41" t="s">
        <v>70</v>
      </c>
      <c r="H5" s="41" t="s">
        <v>69</v>
      </c>
      <c r="I5" s="43" t="s">
        <v>41</v>
      </c>
      <c r="J5" s="41" t="s">
        <v>42</v>
      </c>
      <c r="K5" s="43" t="s">
        <v>47</v>
      </c>
      <c r="L5" s="44" t="s">
        <v>63</v>
      </c>
      <c r="M5" s="44" t="s">
        <v>64</v>
      </c>
      <c r="N5" s="44" t="s">
        <v>44</v>
      </c>
      <c r="O5" s="83"/>
      <c r="P5" s="85"/>
      <c r="Q5" s="33"/>
      <c r="R5" s="33"/>
    </row>
    <row r="6" spans="1:130" s="26" customFormat="1" ht="47.25" x14ac:dyDescent="0.25">
      <c r="A6" s="45"/>
      <c r="B6" s="41">
        <v>1</v>
      </c>
      <c r="C6" s="41">
        <v>2</v>
      </c>
      <c r="D6" s="41">
        <v>3</v>
      </c>
      <c r="E6" s="41" t="s">
        <v>58</v>
      </c>
      <c r="F6" s="41">
        <v>5</v>
      </c>
      <c r="G6" s="41">
        <v>6</v>
      </c>
      <c r="H6" s="41">
        <v>7</v>
      </c>
      <c r="I6" s="41" t="s">
        <v>40</v>
      </c>
      <c r="J6" s="41" t="s">
        <v>60</v>
      </c>
      <c r="K6" s="41">
        <v>10</v>
      </c>
      <c r="L6" s="41">
        <v>11</v>
      </c>
      <c r="M6" s="41">
        <v>12</v>
      </c>
      <c r="N6" s="41" t="s">
        <v>45</v>
      </c>
      <c r="O6" s="46" t="s">
        <v>54</v>
      </c>
      <c r="P6" s="47">
        <v>15</v>
      </c>
      <c r="Q6" s="39"/>
      <c r="R6" s="39"/>
      <c r="S6" s="39"/>
      <c r="T6" s="39"/>
      <c r="U6" s="39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5"/>
    </row>
    <row r="7" spans="1:130" s="32" customFormat="1" ht="98.25" customHeight="1" x14ac:dyDescent="0.25">
      <c r="A7" s="72">
        <v>1</v>
      </c>
      <c r="B7" s="66" t="s">
        <v>66</v>
      </c>
      <c r="C7" s="57">
        <v>33</v>
      </c>
      <c r="D7" s="57">
        <v>31</v>
      </c>
      <c r="E7" s="58">
        <f>D7/C7*100</f>
        <v>93.939393939393938</v>
      </c>
      <c r="F7" s="40" t="s">
        <v>6</v>
      </c>
      <c r="G7" s="48">
        <v>25.5</v>
      </c>
      <c r="H7" s="48">
        <v>25.5</v>
      </c>
      <c r="I7" s="48">
        <f>H7/G7*100</f>
        <v>100</v>
      </c>
      <c r="J7" s="56">
        <f>E7/I7*100</f>
        <v>93.939393939393938</v>
      </c>
      <c r="K7" s="59" t="s">
        <v>67</v>
      </c>
      <c r="L7" s="52">
        <v>56.6</v>
      </c>
      <c r="M7" s="53">
        <v>51.3</v>
      </c>
      <c r="N7" s="62">
        <f>M7/L7*100</f>
        <v>90.636042402826845</v>
      </c>
      <c r="O7" s="78">
        <f>N12*J7/100</f>
        <v>103.33309477180873</v>
      </c>
      <c r="P7" s="89" t="s">
        <v>59</v>
      </c>
      <c r="Q7" s="37"/>
      <c r="R7" s="37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</row>
    <row r="8" spans="1:130" s="32" customFormat="1" ht="138" customHeight="1" x14ac:dyDescent="0.25">
      <c r="A8" s="73"/>
      <c r="B8" s="67"/>
      <c r="C8" s="74" t="s">
        <v>68</v>
      </c>
      <c r="D8" s="74"/>
      <c r="E8" s="74"/>
      <c r="F8" s="63" t="s">
        <v>51</v>
      </c>
      <c r="G8" s="49">
        <v>0</v>
      </c>
      <c r="H8" s="49">
        <v>0</v>
      </c>
      <c r="I8" s="48" t="s">
        <v>56</v>
      </c>
      <c r="J8" s="54" t="s">
        <v>56</v>
      </c>
      <c r="K8" s="60" t="s">
        <v>55</v>
      </c>
      <c r="L8" s="52">
        <v>48.7</v>
      </c>
      <c r="M8" s="53">
        <v>63</v>
      </c>
      <c r="N8" s="62">
        <f>M8/L8*100</f>
        <v>129.36344969199178</v>
      </c>
      <c r="O8" s="79"/>
      <c r="P8" s="90"/>
      <c r="Q8" s="33"/>
      <c r="R8" s="33"/>
    </row>
    <row r="9" spans="1:130" s="32" customFormat="1" ht="74.25" customHeight="1" x14ac:dyDescent="0.25">
      <c r="A9" s="73"/>
      <c r="B9" s="67"/>
      <c r="C9" s="74"/>
      <c r="D9" s="74"/>
      <c r="E9" s="74"/>
      <c r="F9" s="63" t="s">
        <v>50</v>
      </c>
      <c r="G9" s="55" t="s">
        <v>56</v>
      </c>
      <c r="H9" s="55" t="s">
        <v>56</v>
      </c>
      <c r="I9" s="48" t="s">
        <v>56</v>
      </c>
      <c r="J9" s="54" t="s">
        <v>56</v>
      </c>
      <c r="K9" s="60"/>
      <c r="L9" s="52"/>
      <c r="M9" s="53"/>
      <c r="N9" s="62"/>
      <c r="O9" s="79"/>
      <c r="P9" s="90"/>
      <c r="Q9" s="33"/>
      <c r="R9" s="33"/>
    </row>
    <row r="10" spans="1:130" s="32" customFormat="1" ht="55.5" customHeight="1" x14ac:dyDescent="0.25">
      <c r="A10" s="73"/>
      <c r="B10" s="67"/>
      <c r="C10" s="74"/>
      <c r="D10" s="74"/>
      <c r="E10" s="74"/>
      <c r="F10" s="63" t="s">
        <v>52</v>
      </c>
      <c r="G10" s="49">
        <v>25.5</v>
      </c>
      <c r="H10" s="49">
        <v>25.5</v>
      </c>
      <c r="I10" s="48">
        <v>100</v>
      </c>
      <c r="J10" s="54" t="s">
        <v>56</v>
      </c>
      <c r="K10" s="60"/>
      <c r="L10" s="52"/>
      <c r="M10" s="53"/>
      <c r="N10" s="62"/>
      <c r="O10" s="79"/>
      <c r="P10" s="90"/>
      <c r="Q10" s="33"/>
      <c r="R10" s="33"/>
    </row>
    <row r="11" spans="1:130" s="32" customFormat="1" ht="63.75" customHeight="1" x14ac:dyDescent="0.25">
      <c r="A11" s="73"/>
      <c r="B11" s="67"/>
      <c r="C11" s="74"/>
      <c r="D11" s="74"/>
      <c r="E11" s="74"/>
      <c r="F11" s="64" t="s">
        <v>53</v>
      </c>
      <c r="G11" s="49">
        <v>0</v>
      </c>
      <c r="H11" s="49">
        <v>0</v>
      </c>
      <c r="I11" s="48" t="s">
        <v>56</v>
      </c>
      <c r="J11" s="50" t="s">
        <v>56</v>
      </c>
      <c r="K11" s="51"/>
      <c r="L11" s="52"/>
      <c r="M11" s="53"/>
      <c r="N11" s="62"/>
      <c r="O11" s="79"/>
      <c r="P11" s="90"/>
      <c r="Q11" s="34"/>
      <c r="R11" s="33"/>
    </row>
    <row r="12" spans="1:130" ht="409.5" customHeight="1" x14ac:dyDescent="0.25">
      <c r="A12" s="73"/>
      <c r="B12" s="67"/>
      <c r="C12" s="74"/>
      <c r="D12" s="74"/>
      <c r="E12" s="74"/>
      <c r="F12" s="68"/>
      <c r="G12" s="69"/>
      <c r="H12" s="69"/>
      <c r="I12" s="69"/>
      <c r="J12" s="69"/>
      <c r="K12" s="75" t="s">
        <v>48</v>
      </c>
      <c r="L12" s="75"/>
      <c r="M12" s="75"/>
      <c r="N12" s="77">
        <f>AVERAGE(N7:N11)</f>
        <v>109.9997460474093</v>
      </c>
      <c r="O12" s="79"/>
      <c r="P12" s="90"/>
    </row>
    <row r="13" spans="1:130" ht="135" customHeight="1" x14ac:dyDescent="0.25">
      <c r="A13" s="73"/>
      <c r="B13" s="67"/>
      <c r="C13" s="74"/>
      <c r="D13" s="74"/>
      <c r="E13" s="74"/>
      <c r="F13" s="70"/>
      <c r="G13" s="71"/>
      <c r="H13" s="71"/>
      <c r="I13" s="71"/>
      <c r="J13" s="71"/>
      <c r="K13" s="76"/>
      <c r="L13" s="76"/>
      <c r="M13" s="76"/>
      <c r="N13" s="77"/>
      <c r="O13" s="79"/>
      <c r="P13" s="65"/>
    </row>
    <row r="14" spans="1:130" ht="18.75" customHeight="1" x14ac:dyDescent="0.25">
      <c r="A14" s="73"/>
      <c r="B14" s="67"/>
      <c r="C14" s="74"/>
      <c r="D14" s="74"/>
      <c r="E14" s="74"/>
      <c r="F14" s="70"/>
      <c r="G14" s="71"/>
      <c r="H14" s="71"/>
      <c r="I14" s="71"/>
      <c r="J14" s="71"/>
      <c r="K14" s="76"/>
      <c r="L14" s="76"/>
      <c r="M14" s="76"/>
      <c r="N14" s="77"/>
      <c r="O14" s="79"/>
      <c r="P14" s="65"/>
    </row>
    <row r="15" spans="1:130" ht="18.75" customHeight="1" x14ac:dyDescent="0.25">
      <c r="A15" s="73"/>
      <c r="B15" s="67"/>
      <c r="C15" s="74"/>
      <c r="D15" s="74"/>
      <c r="E15" s="74"/>
      <c r="F15" s="70"/>
      <c r="G15" s="71"/>
      <c r="H15" s="71"/>
      <c r="I15" s="71"/>
      <c r="J15" s="71"/>
      <c r="K15" s="76"/>
      <c r="L15" s="76"/>
      <c r="M15" s="76"/>
      <c r="N15" s="77"/>
      <c r="O15" s="79"/>
      <c r="P15" s="65"/>
    </row>
    <row r="16" spans="1:130" ht="18.75" customHeight="1" x14ac:dyDescent="0.25">
      <c r="A16" s="73"/>
      <c r="B16" s="67"/>
      <c r="C16" s="74"/>
      <c r="D16" s="74"/>
      <c r="E16" s="74"/>
      <c r="F16" s="70"/>
      <c r="G16" s="71"/>
      <c r="H16" s="71"/>
      <c r="I16" s="71"/>
      <c r="J16" s="71"/>
      <c r="K16" s="76"/>
      <c r="L16" s="76"/>
      <c r="M16" s="76"/>
      <c r="N16" s="77"/>
      <c r="O16" s="79"/>
      <c r="P16" s="65"/>
    </row>
    <row r="17" spans="1:16" ht="331.5" customHeight="1" x14ac:dyDescent="0.25">
      <c r="A17" s="73"/>
      <c r="B17" s="67"/>
      <c r="C17" s="74"/>
      <c r="D17" s="74"/>
      <c r="E17" s="74"/>
      <c r="F17" s="70"/>
      <c r="G17" s="71"/>
      <c r="H17" s="71"/>
      <c r="I17" s="71"/>
      <c r="J17" s="71"/>
      <c r="K17" s="76"/>
      <c r="L17" s="76"/>
      <c r="M17" s="76"/>
      <c r="N17" s="77"/>
      <c r="O17" s="80"/>
      <c r="P17" s="65"/>
    </row>
  </sheetData>
  <mergeCells count="16">
    <mergeCell ref="N12:N17"/>
    <mergeCell ref="O7:O17"/>
    <mergeCell ref="A2:P2"/>
    <mergeCell ref="O4:O5"/>
    <mergeCell ref="P4:P5"/>
    <mergeCell ref="C4:E4"/>
    <mergeCell ref="P7:P12"/>
    <mergeCell ref="A4:A5"/>
    <mergeCell ref="B4:B5"/>
    <mergeCell ref="F4:J4"/>
    <mergeCell ref="K4:N4"/>
    <mergeCell ref="B7:B17"/>
    <mergeCell ref="F12:J17"/>
    <mergeCell ref="A7:A17"/>
    <mergeCell ref="C8:E17"/>
    <mergeCell ref="K12:M17"/>
  </mergeCells>
  <phoneticPr fontId="0" type="noConversion"/>
  <pageMargins left="0" right="0" top="0" bottom="0" header="0" footer="0"/>
  <pageSetup paperSize="9" scale="37" orientation="landscape" r:id="rId1"/>
  <rowBreaks count="1" manualBreakCount="1">
    <brk id="13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5" x14ac:dyDescent="0.25"/>
  <cols>
    <col min="1" max="1" width="4" customWidth="1"/>
    <col min="2" max="2" width="20.42578125" customWidth="1"/>
    <col min="3" max="3" width="20.28515625" customWidth="1"/>
    <col min="4" max="4" width="14" customWidth="1"/>
    <col min="5" max="5" width="13.28515625" customWidth="1"/>
    <col min="6" max="7" width="19.42578125" customWidth="1"/>
    <col min="8" max="8" width="18.140625" customWidth="1"/>
    <col min="9" max="9" width="19.42578125" customWidth="1"/>
    <col min="10" max="10" width="20.140625" customWidth="1"/>
    <col min="11" max="11" width="18.28515625" customWidth="1"/>
    <col min="12" max="12" width="23.5703125" customWidth="1"/>
    <col min="13" max="13" width="17.7109375" customWidth="1"/>
    <col min="14" max="14" width="20.85546875" customWidth="1"/>
    <col min="15" max="15" width="46.42578125" customWidth="1"/>
    <col min="16" max="16" width="16.5703125" customWidth="1"/>
  </cols>
  <sheetData>
    <row r="1" spans="1:16" ht="21.6" customHeight="1" x14ac:dyDescent="0.25">
      <c r="M1" s="19"/>
      <c r="N1" s="19"/>
      <c r="O1" s="19" t="s">
        <v>24</v>
      </c>
      <c r="P1" s="19"/>
    </row>
    <row r="2" spans="1:16" ht="21" customHeight="1" x14ac:dyDescent="0.25">
      <c r="M2" s="20"/>
      <c r="N2" s="20"/>
      <c r="O2" s="20" t="s">
        <v>35</v>
      </c>
      <c r="P2" s="20"/>
    </row>
    <row r="3" spans="1:16" ht="19.899999999999999" customHeight="1" x14ac:dyDescent="0.25">
      <c r="M3" s="20"/>
      <c r="N3" s="20"/>
      <c r="O3" s="20" t="s">
        <v>25</v>
      </c>
      <c r="P3" s="20"/>
    </row>
    <row r="4" spans="1:16" ht="23.45" customHeight="1" x14ac:dyDescent="0.25">
      <c r="M4" s="20"/>
      <c r="N4" s="20"/>
      <c r="O4" s="20" t="s">
        <v>26</v>
      </c>
      <c r="P4" s="20"/>
    </row>
    <row r="5" spans="1:16" ht="26.45" customHeight="1" x14ac:dyDescent="0.3">
      <c r="A5" s="116" t="s">
        <v>32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" ht="23.45" customHeight="1" x14ac:dyDescent="0.25"/>
    <row r="7" spans="1:16" s="1" customFormat="1" ht="45.6" customHeight="1" x14ac:dyDescent="0.25">
      <c r="A7" s="117" t="s">
        <v>0</v>
      </c>
      <c r="B7" s="117" t="s">
        <v>12</v>
      </c>
      <c r="C7" s="97" t="s">
        <v>13</v>
      </c>
      <c r="D7" s="97" t="s">
        <v>3</v>
      </c>
      <c r="E7" s="97" t="s">
        <v>18</v>
      </c>
      <c r="F7" s="118" t="s">
        <v>15</v>
      </c>
      <c r="G7" s="119"/>
      <c r="H7" s="119"/>
      <c r="I7" s="119"/>
      <c r="J7" s="119"/>
      <c r="K7" s="120"/>
      <c r="L7" s="121" t="s">
        <v>17</v>
      </c>
      <c r="M7" s="123" t="s">
        <v>1</v>
      </c>
      <c r="N7" s="124"/>
      <c r="O7" s="97" t="s">
        <v>33</v>
      </c>
      <c r="P7" s="97" t="s">
        <v>2</v>
      </c>
    </row>
    <row r="8" spans="1:16" s="1" customFormat="1" ht="77.45" customHeight="1" x14ac:dyDescent="0.25">
      <c r="A8" s="97"/>
      <c r="B8" s="97"/>
      <c r="C8" s="98"/>
      <c r="D8" s="98"/>
      <c r="E8" s="98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2"/>
      <c r="M8" s="24" t="s">
        <v>5</v>
      </c>
      <c r="N8" s="24" t="s">
        <v>23</v>
      </c>
      <c r="O8" s="98"/>
      <c r="P8" s="98"/>
    </row>
    <row r="9" spans="1:16" s="1" customFormat="1" ht="30.6" customHeight="1" x14ac:dyDescent="0.25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25">
      <c r="A10" s="99">
        <v>1</v>
      </c>
      <c r="B10" s="102"/>
      <c r="C10" s="102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05"/>
      <c r="N10" s="105"/>
      <c r="O10" s="110"/>
      <c r="P10" s="113"/>
    </row>
    <row r="11" spans="1:16" ht="87" customHeight="1" x14ac:dyDescent="0.25">
      <c r="A11" s="100"/>
      <c r="B11" s="103"/>
      <c r="C11" s="103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06"/>
      <c r="N11" s="108"/>
      <c r="O11" s="111"/>
      <c r="P11" s="114"/>
    </row>
    <row r="12" spans="1:16" ht="64.900000000000006" customHeight="1" x14ac:dyDescent="0.25">
      <c r="A12" s="100"/>
      <c r="B12" s="103"/>
      <c r="C12" s="103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06"/>
      <c r="N12" s="108"/>
      <c r="O12" s="111"/>
      <c r="P12" s="114"/>
    </row>
    <row r="13" spans="1:16" ht="93.6" customHeight="1" x14ac:dyDescent="0.25">
      <c r="A13" s="100"/>
      <c r="B13" s="103"/>
      <c r="C13" s="103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06"/>
      <c r="N13" s="108"/>
      <c r="O13" s="111"/>
      <c r="P13" s="114"/>
    </row>
    <row r="14" spans="1:16" ht="73.150000000000006" customHeight="1" x14ac:dyDescent="0.25">
      <c r="A14" s="100"/>
      <c r="B14" s="103"/>
      <c r="C14" s="103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06"/>
      <c r="N14" s="108"/>
      <c r="O14" s="111"/>
      <c r="P14" s="114"/>
    </row>
    <row r="15" spans="1:16" ht="51" customHeight="1" x14ac:dyDescent="0.25">
      <c r="A15" s="101"/>
      <c r="B15" s="104"/>
      <c r="C15" s="104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07"/>
      <c r="N15" s="109"/>
      <c r="O15" s="112"/>
      <c r="P15" s="115"/>
    </row>
    <row r="18" spans="2:2" ht="18.75" x14ac:dyDescent="0.3">
      <c r="B18" s="23" t="s">
        <v>28</v>
      </c>
    </row>
    <row r="19" spans="2:2" ht="18.75" x14ac:dyDescent="0.3">
      <c r="B19" s="23"/>
    </row>
    <row r="20" spans="2:2" ht="18.75" x14ac:dyDescent="0.3">
      <c r="B20" s="23" t="s">
        <v>27</v>
      </c>
    </row>
    <row r="21" spans="2:2" ht="18.75" x14ac:dyDescent="0.3">
      <c r="B21" s="23"/>
    </row>
    <row r="22" spans="2:2" ht="18.75" x14ac:dyDescent="0.3">
      <c r="B22" s="23"/>
    </row>
    <row r="23" spans="2:2" ht="18.75" x14ac:dyDescent="0.3">
      <c r="B23" s="23"/>
    </row>
    <row r="24" spans="2:2" ht="18.75" x14ac:dyDescent="0.3">
      <c r="B24" s="23"/>
    </row>
    <row r="25" spans="2:2" ht="18.75" x14ac:dyDescent="0.3">
      <c r="B25" s="23"/>
    </row>
    <row r="26" spans="2:2" ht="18.75" x14ac:dyDescent="0.3">
      <c r="B26" s="23"/>
    </row>
    <row r="27" spans="2:2" ht="18.75" x14ac:dyDescent="0.3">
      <c r="B27" s="23"/>
    </row>
    <row r="28" spans="2:2" ht="18.75" x14ac:dyDescent="0.3">
      <c r="B28" s="23"/>
    </row>
    <row r="29" spans="2:2" ht="18.75" x14ac:dyDescent="0.3">
      <c r="B29" s="23"/>
    </row>
    <row r="30" spans="2:2" ht="18.75" x14ac:dyDescent="0.3">
      <c r="B30" s="23"/>
    </row>
    <row r="31" spans="2:2" ht="18.75" x14ac:dyDescent="0.3">
      <c r="B31" s="23"/>
    </row>
    <row r="32" spans="2:2" ht="18.75" x14ac:dyDescent="0.3">
      <c r="B32" s="23"/>
    </row>
    <row r="33" spans="2:2" ht="18.75" x14ac:dyDescent="0.3">
      <c r="B33" s="23"/>
    </row>
    <row r="34" spans="2:2" ht="18.75" x14ac:dyDescent="0.3">
      <c r="B34" s="23"/>
    </row>
    <row r="35" spans="2:2" ht="18.75" x14ac:dyDescent="0.3">
      <c r="B35" s="23"/>
    </row>
    <row r="36" spans="2:2" ht="18.75" x14ac:dyDescent="0.3">
      <c r="B36" s="23"/>
    </row>
    <row r="37" spans="2:2" ht="18.75" x14ac:dyDescent="0.3">
      <c r="B37" s="23"/>
    </row>
    <row r="38" spans="2:2" ht="18.75" x14ac:dyDescent="0.3">
      <c r="B38" s="23"/>
    </row>
    <row r="39" spans="2:2" ht="18.75" x14ac:dyDescent="0.3">
      <c r="B39" s="23"/>
    </row>
    <row r="40" spans="2:2" ht="18.75" x14ac:dyDescent="0.3">
      <c r="B40" s="23"/>
    </row>
    <row r="41" spans="2:2" ht="18.75" x14ac:dyDescent="0.3">
      <c r="B41" s="23" t="s">
        <v>29</v>
      </c>
    </row>
    <row r="42" spans="2:2" ht="18.75" x14ac:dyDescent="0.3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2023-05-03T11:15:36Z</dcterms:modified>
</cp:coreProperties>
</file>